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G:\Vertrouwelijk\TBJUR\IN\D&amp;VS\2021\3 D 2021\318 Onderzoek en herstel foutieve rioolaansluitingen\005 Nota's van Inlichtingen\Publicatie\"/>
    </mc:Choice>
  </mc:AlternateContent>
  <xr:revisionPtr revIDLastSave="0" documentId="13_ncr:1_{02B15560-2406-4C48-B758-CBBE73DAA79F}" xr6:coauthVersionLast="46" xr6:coauthVersionMax="46" xr10:uidLastSave="{00000000-0000-0000-0000-000000000000}"/>
  <bookViews>
    <workbookView xWindow="-120" yWindow="-120" windowWidth="23280" windowHeight="12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G29" i="1" l="1"/>
  <c r="G28" i="1"/>
  <c r="G26" i="1"/>
  <c r="G25" i="1"/>
  <c r="G48" i="1"/>
  <c r="G47" i="1"/>
  <c r="G46" i="1"/>
  <c r="G35" i="1"/>
  <c r="G41" i="1"/>
  <c r="G38" i="1"/>
  <c r="G7" i="1"/>
  <c r="G8" i="1"/>
  <c r="G9" i="1"/>
  <c r="G12" i="1"/>
  <c r="G13" i="1"/>
  <c r="G14" i="1"/>
  <c r="G15" i="1"/>
  <c r="G19" i="1"/>
  <c r="G20" i="1"/>
  <c r="G21" i="1"/>
  <c r="G23" i="1"/>
  <c r="G33" i="1"/>
  <c r="G34" i="1"/>
  <c r="G37" i="1"/>
  <c r="G6" i="1"/>
  <c r="G44" i="1" l="1"/>
  <c r="G50" i="1" s="1"/>
</calcChain>
</file>

<file path=xl/sharedStrings.xml><?xml version="1.0" encoding="utf-8"?>
<sst xmlns="http://schemas.openxmlformats.org/spreadsheetml/2006/main" count="141" uniqueCount="96">
  <si>
    <t>Eenheid</t>
  </si>
  <si>
    <t>km</t>
  </si>
  <si>
    <t>stuk</t>
  </si>
  <si>
    <t>ton</t>
  </si>
  <si>
    <t>uur</t>
  </si>
  <si>
    <t xml:space="preserve">Inschrijfstaat t.b.v. onderzoek en herstel foutaansluitingen </t>
  </si>
  <si>
    <t>dag</t>
  </si>
  <si>
    <t>Omschrijving</t>
  </si>
  <si>
    <t>Post</t>
  </si>
  <si>
    <t>Voorbereiding</t>
  </si>
  <si>
    <t>1.1</t>
  </si>
  <si>
    <t>1.1.01</t>
  </si>
  <si>
    <t>1.1.02</t>
  </si>
  <si>
    <t>1.1.03</t>
  </si>
  <si>
    <t>1.1.04</t>
  </si>
  <si>
    <t>1.2</t>
  </si>
  <si>
    <t>1.2.01</t>
  </si>
  <si>
    <t>1.2.02</t>
  </si>
  <si>
    <t>1.2.03</t>
  </si>
  <si>
    <t>1.2.04</t>
  </si>
  <si>
    <t>Reinigen riool, alle materialen, diameter &lt; 300mm</t>
  </si>
  <si>
    <t xml:space="preserve">Onderzoek opsporen foutaansluitingen en controle </t>
  </si>
  <si>
    <t>Prijs per eenheid</t>
  </si>
  <si>
    <t xml:space="preserve">Hoeveel-heid
</t>
  </si>
  <si>
    <t>verreken-baar / niet verreken-baar</t>
  </si>
  <si>
    <t>NV</t>
  </si>
  <si>
    <t>V</t>
  </si>
  <si>
    <t>Afvoeren vrijkomend materialen</t>
  </si>
  <si>
    <t>1.3</t>
  </si>
  <si>
    <t>Vrijkomende materialen</t>
  </si>
  <si>
    <t>Acceptatiekosten rioolslib</t>
  </si>
  <si>
    <t>1.3.01</t>
  </si>
  <si>
    <t>1.3.02</t>
  </si>
  <si>
    <t>1.3.03</t>
  </si>
  <si>
    <t>Acceptatiekosten overige vrijkomende materialen</t>
  </si>
  <si>
    <t>Gereedmaken rioolstelsels</t>
  </si>
  <si>
    <t>Graven proefsleuven voor zoeken aansluiting en kabels en leidingen (alle afmetingen)</t>
  </si>
  <si>
    <t>st</t>
  </si>
  <si>
    <t>3.1</t>
  </si>
  <si>
    <t>3.1.01</t>
  </si>
  <si>
    <t>3.1.02</t>
  </si>
  <si>
    <t>Reparatie foutaansluitingen</t>
  </si>
  <si>
    <t>3.2</t>
  </si>
  <si>
    <t>3.2.01</t>
  </si>
  <si>
    <t>Bedrag</t>
  </si>
  <si>
    <t>Uitvoeringskosten</t>
  </si>
  <si>
    <t>Algemene Kosten</t>
  </si>
  <si>
    <t>Winst en Risico</t>
  </si>
  <si>
    <t>3.2.02</t>
  </si>
  <si>
    <t>Sub-totaal</t>
  </si>
  <si>
    <t>EUR</t>
  </si>
  <si>
    <t>Klic melding</t>
  </si>
  <si>
    <t xml:space="preserve">Aanvragen toestemming verkeersomleiding bij CPW   </t>
  </si>
  <si>
    <t>Aanvragen asfalt vergunning</t>
  </si>
  <si>
    <t>Materialen t.b.v. treffen van voorzieningen voor kabels en leidingen</t>
  </si>
  <si>
    <t>Materialen t.b.v.treffen van voorzieningen tbv inkalven sleuf</t>
  </si>
  <si>
    <t>Materialen t.b.v. het beschermen van bomen</t>
  </si>
  <si>
    <t>Leveren straatzand indien niet het uitkomende zand niet herbruikbaar is.</t>
  </si>
  <si>
    <t>Leveren tekortkomend bestratingsmateriaal</t>
  </si>
  <si>
    <t>Leveren betonstraatstenen in jiuiste kleur bij herstel van een aansluiting in asfalt</t>
  </si>
  <si>
    <t>Landmeetkundige werkzaamheden t.b.v. revisie</t>
  </si>
  <si>
    <t>Revisie</t>
  </si>
  <si>
    <t>4.01</t>
  </si>
  <si>
    <t>Aanneemsom (excl. Btw)</t>
  </si>
  <si>
    <t>Voorbereiding Koolhoven, stap A (zie technische omschrijving 2.3, dus inclusief alle benodigde afsluiters, eventuele tijdelijke overstorten en het (meerdere keren) leegpompen van het stelsel. )</t>
  </si>
  <si>
    <t>Voorbereiding Tradepark, stap A (zie technische omschrijving 2.3, dus inclusief alle benodigde afsluiters, eventuele tijdelijke overstorten en het (meerdere keren) leegpompen van het stelsel. )</t>
  </si>
  <si>
    <t>Voorbereiding De Kievit, stap A1, A3 en A4  (zie technische omschrijving 2.3 dus inclusief alle benodigde afsluiters, eventuele tijdelijke overstorten en het (meerdere keren) leegpompen van het stelsel.)</t>
  </si>
  <si>
    <t>Voorbereiding De Kievit, stap A2  (zie technische omschrijving 2.3 dus inclusief alle benodigde afsluiters, eventuele tijdelijke overstorten en het (meerdere keren) leegpompen van het stelsel.)</t>
  </si>
  <si>
    <t>T.B.S. Laadgraafcombinatie incl. bediening op basis van 8 uur per dag t.b.v. oplossen foutaansluitingen</t>
  </si>
  <si>
    <t>Revisie herstelde foutaansluitingen, alle gebieden</t>
  </si>
  <si>
    <t>T.B.S. riool combi (zuig, pomp)</t>
  </si>
  <si>
    <t>3.1.03</t>
  </si>
  <si>
    <t>Rook- en vloeistof onderzoek indien verloop foutaansluiting tot het perceel onduidelijk is (inclusief rookvloeistof en kleurvloeistof)</t>
  </si>
  <si>
    <t>T.B.S. civiele ploeg (2 pers incl. bus en PVC materiaal) op basis van 8 uur per dag t.b.v. oplossen foutaansluitingen</t>
  </si>
  <si>
    <t>Verhelpen foutaansluitingen (zie technische omschrijving 2.5 en onderstaande toelichting*)</t>
  </si>
  <si>
    <t>* Toeliching Post 3 "Verhelpen foutaansluitingen": In deze post van de Inschrijvingsstaat moeten de kosten van de hieronder genoemde werkzaamheden/Leveringen zijn opgenomen en worden deze niet apart verrekend.</t>
  </si>
  <si>
    <t>in DWA stelsels</t>
  </si>
  <si>
    <t>in RWA stelsels</t>
  </si>
  <si>
    <t>2.1.01</t>
  </si>
  <si>
    <t>2.1.02</t>
  </si>
  <si>
    <t>2.1</t>
  </si>
  <si>
    <t>2.2</t>
  </si>
  <si>
    <t>2.2.01</t>
  </si>
  <si>
    <t>2.2.02</t>
  </si>
  <si>
    <t>DTS controlemeting (zie Programma van Eisen 2.6)</t>
  </si>
  <si>
    <t>Uitvoeren DTS onderzoek (zie Programma van Eisen 2.4)</t>
  </si>
  <si>
    <t>1.2.05</t>
  </si>
  <si>
    <t>Reinigen riool, alle materialen, diameter 300 t/m 400 mm</t>
  </si>
  <si>
    <t>Reinigen riool, alle materialen, diameter 500 t/m 600 mm</t>
  </si>
  <si>
    <t>Reinigen riool, alle materialen, diameter 700 t/m 900 mm</t>
  </si>
  <si>
    <t>Reinigen riool, alle materialen, diameter 1000 t/m 1500 mm</t>
  </si>
  <si>
    <t>Reiniging (resultaten in *.ribx)</t>
  </si>
  <si>
    <t>4.02</t>
  </si>
  <si>
    <t>Aanleveren vervuilingsgraad *.ribx</t>
  </si>
  <si>
    <t>Voorbereiding en treffen van voorzieningen</t>
  </si>
  <si>
    <t>Gewijzigde bijlage 6 toegevoegd aan de eerste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</si>
</sst>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14" fontId="0" fillId="0" borderId="0" xfId="0" applyNumberFormat="1"/>
    <xf numFmtId="164" fontId="0" fillId="0" borderId="0" xfId="0" applyNumberFormat="1"/>
    <xf numFmtId="44" fontId="0" fillId="0" borderId="0" xfId="0" applyNumberFormat="1"/>
    <xf numFmtId="0" fontId="0" fillId="2" borderId="0" xfId="0" applyFill="1"/>
    <xf numFmtId="0" fontId="0" fillId="0" borderId="1" xfId="0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0" fillId="0" borderId="2" xfId="0" applyBorder="1"/>
    <xf numFmtId="0" fontId="5" fillId="0" borderId="2" xfId="0" applyFont="1" applyBorder="1" applyAlignment="1">
      <alignment horizontal="center" wrapText="1"/>
    </xf>
    <xf numFmtId="44" fontId="5" fillId="0" borderId="2" xfId="0" applyNumberFormat="1" applyFont="1" applyBorder="1" applyAlignment="1">
      <alignment wrapText="1"/>
    </xf>
    <xf numFmtId="44" fontId="3" fillId="0" borderId="2" xfId="0" applyNumberFormat="1" applyFont="1" applyBorder="1" applyAlignment="1">
      <alignment wrapText="1"/>
    </xf>
    <xf numFmtId="0" fontId="1" fillId="0" borderId="2" xfId="0" applyFont="1" applyBorder="1"/>
    <xf numFmtId="0" fontId="0" fillId="0" borderId="2" xfId="0" applyFont="1" applyBorder="1"/>
    <xf numFmtId="0" fontId="0" fillId="2" borderId="2" xfId="0" applyFill="1" applyBorder="1"/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2" xfId="0" applyFill="1" applyBorder="1"/>
    <xf numFmtId="0" fontId="0" fillId="0" borderId="4" xfId="0" applyBorder="1" applyAlignment="1">
      <alignment horizontal="right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4" fontId="3" fillId="0" borderId="3" xfId="0" applyNumberFormat="1" applyFont="1" applyBorder="1"/>
    <xf numFmtId="0" fontId="0" fillId="0" borderId="2" xfId="0" applyFill="1" applyBorder="1" applyAlignment="1">
      <alignment wrapText="1"/>
    </xf>
    <xf numFmtId="0" fontId="1" fillId="0" borderId="2" xfId="0" applyFont="1" applyFill="1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44" fontId="3" fillId="0" borderId="15" xfId="0" applyNumberFormat="1" applyFont="1" applyBorder="1"/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44" fontId="5" fillId="0" borderId="2" xfId="0" applyNumberFormat="1" applyFont="1" applyBorder="1" applyAlignment="1">
      <alignment vertical="center" wrapText="1"/>
    </xf>
    <xf numFmtId="44" fontId="3" fillId="0" borderId="3" xfId="0" applyNumberFormat="1" applyFont="1" applyBorder="1" applyAlignment="1">
      <alignment vertical="center"/>
    </xf>
    <xf numFmtId="0" fontId="0" fillId="2" borderId="2" xfId="0" applyFill="1" applyBorder="1" applyAlignment="1">
      <alignment horizontal="center"/>
    </xf>
    <xf numFmtId="44" fontId="3" fillId="0" borderId="16" xfId="0" applyNumberFormat="1" applyFont="1" applyBorder="1"/>
    <xf numFmtId="0" fontId="0" fillId="0" borderId="18" xfId="0" applyBorder="1"/>
    <xf numFmtId="0" fontId="0" fillId="0" borderId="10" xfId="0" applyBorder="1"/>
    <xf numFmtId="0" fontId="0" fillId="0" borderId="19" xfId="0" applyBorder="1" applyAlignment="1">
      <alignment wrapText="1"/>
    </xf>
    <xf numFmtId="0" fontId="0" fillId="0" borderId="17" xfId="0" applyBorder="1" applyAlignment="1">
      <alignment vertical="center" wrapText="1"/>
    </xf>
    <xf numFmtId="0" fontId="0" fillId="0" borderId="15" xfId="0" applyBorder="1"/>
    <xf numFmtId="0" fontId="0" fillId="0" borderId="6" xfId="0" applyBorder="1"/>
    <xf numFmtId="44" fontId="0" fillId="0" borderId="14" xfId="0" applyNumberFormat="1" applyBorder="1"/>
    <xf numFmtId="44" fontId="0" fillId="0" borderId="20" xfId="0" applyNumberFormat="1" applyBorder="1"/>
    <xf numFmtId="44" fontId="0" fillId="0" borderId="2" xfId="0" applyNumberFormat="1" applyFill="1" applyBorder="1"/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tabSelected="1" workbookViewId="0">
      <pane ySplit="3" topLeftCell="A4" activePane="bottomLeft" state="frozen"/>
      <selection pane="bottomLeft" activeCell="H7" sqref="H7"/>
    </sheetView>
  </sheetViews>
  <sheetFormatPr defaultRowHeight="15" x14ac:dyDescent="0.25"/>
  <cols>
    <col min="2" max="2" width="77.85546875" bestFit="1" customWidth="1"/>
    <col min="4" max="4" width="12.5703125" customWidth="1"/>
    <col min="5" max="5" width="9.42578125" customWidth="1"/>
    <col min="6" max="6" width="13.28515625" customWidth="1"/>
    <col min="7" max="7" width="20.42578125" bestFit="1" customWidth="1"/>
    <col min="12" max="12" width="11.42578125" bestFit="1" customWidth="1"/>
    <col min="14" max="14" width="10.5703125" bestFit="1" customWidth="1"/>
  </cols>
  <sheetData>
    <row r="1" spans="1:8" ht="18.75" x14ac:dyDescent="0.3">
      <c r="B1" s="1" t="s">
        <v>95</v>
      </c>
      <c r="G1" s="3"/>
    </row>
    <row r="2" spans="1:8" ht="19.5" thickBot="1" x14ac:dyDescent="0.35">
      <c r="B2" s="1" t="s">
        <v>5</v>
      </c>
    </row>
    <row r="3" spans="1:8" ht="79.5" thickBot="1" x14ac:dyDescent="0.3">
      <c r="A3" s="26" t="s">
        <v>8</v>
      </c>
      <c r="B3" s="27" t="s">
        <v>7</v>
      </c>
      <c r="C3" s="27" t="s">
        <v>0</v>
      </c>
      <c r="D3" s="28" t="s">
        <v>23</v>
      </c>
      <c r="E3" s="28" t="s">
        <v>24</v>
      </c>
      <c r="F3" s="28" t="s">
        <v>22</v>
      </c>
      <c r="G3" s="29" t="s">
        <v>44</v>
      </c>
      <c r="H3" s="2"/>
    </row>
    <row r="4" spans="1:8" ht="15.75" x14ac:dyDescent="0.25">
      <c r="A4" s="22">
        <v>1</v>
      </c>
      <c r="B4" s="23" t="s">
        <v>35</v>
      </c>
      <c r="C4" s="23"/>
      <c r="D4" s="24"/>
      <c r="E4" s="24"/>
      <c r="F4" s="24"/>
      <c r="G4" s="25"/>
      <c r="H4" s="2"/>
    </row>
    <row r="5" spans="1:8" ht="15.75" x14ac:dyDescent="0.25">
      <c r="A5" s="7" t="s">
        <v>10</v>
      </c>
      <c r="B5" s="8" t="s">
        <v>94</v>
      </c>
      <c r="C5" s="8"/>
      <c r="D5" s="9"/>
      <c r="E5" s="9"/>
      <c r="F5" s="9"/>
      <c r="G5" s="10"/>
      <c r="H5" s="2"/>
    </row>
    <row r="6" spans="1:8" ht="45" customHeight="1" x14ac:dyDescent="0.25">
      <c r="A6" s="39" t="s">
        <v>11</v>
      </c>
      <c r="B6" s="38" t="s">
        <v>64</v>
      </c>
      <c r="C6" s="40" t="s">
        <v>2</v>
      </c>
      <c r="D6" s="40">
        <v>1</v>
      </c>
      <c r="E6" s="41" t="s">
        <v>25</v>
      </c>
      <c r="F6" s="42"/>
      <c r="G6" s="43">
        <f>SUM(D6*F6)</f>
        <v>0</v>
      </c>
      <c r="H6" s="2"/>
    </row>
    <row r="7" spans="1:8" ht="45" customHeight="1" x14ac:dyDescent="0.25">
      <c r="A7" s="39" t="s">
        <v>12</v>
      </c>
      <c r="B7" s="38" t="s">
        <v>65</v>
      </c>
      <c r="C7" s="40" t="s">
        <v>2</v>
      </c>
      <c r="D7" s="40">
        <v>1</v>
      </c>
      <c r="E7" s="41" t="s">
        <v>25</v>
      </c>
      <c r="F7" s="42"/>
      <c r="G7" s="43">
        <f t="shared" ref="G7:G37" si="0">SUM(D7*F7)</f>
        <v>0</v>
      </c>
      <c r="H7" s="2"/>
    </row>
    <row r="8" spans="1:8" ht="45" customHeight="1" x14ac:dyDescent="0.25">
      <c r="A8" s="39" t="s">
        <v>13</v>
      </c>
      <c r="B8" s="38" t="s">
        <v>66</v>
      </c>
      <c r="C8" s="40" t="s">
        <v>2</v>
      </c>
      <c r="D8" s="40">
        <v>1</v>
      </c>
      <c r="E8" s="41" t="s">
        <v>25</v>
      </c>
      <c r="F8" s="42"/>
      <c r="G8" s="43">
        <f t="shared" si="0"/>
        <v>0</v>
      </c>
      <c r="H8" s="2"/>
    </row>
    <row r="9" spans="1:8" ht="45" customHeight="1" x14ac:dyDescent="0.25">
      <c r="A9" s="39" t="s">
        <v>14</v>
      </c>
      <c r="B9" s="38" t="s">
        <v>67</v>
      </c>
      <c r="C9" s="40" t="s">
        <v>2</v>
      </c>
      <c r="D9" s="40">
        <v>1</v>
      </c>
      <c r="E9" s="41" t="s">
        <v>26</v>
      </c>
      <c r="F9" s="42"/>
      <c r="G9" s="43">
        <f t="shared" si="0"/>
        <v>0</v>
      </c>
      <c r="H9" s="2"/>
    </row>
    <row r="10" spans="1:8" ht="15.75" x14ac:dyDescent="0.25">
      <c r="A10" s="7"/>
      <c r="B10" s="8"/>
      <c r="C10" s="8"/>
      <c r="D10" s="9"/>
      <c r="E10" s="9"/>
      <c r="F10" s="14"/>
      <c r="G10" s="30"/>
      <c r="H10" s="2"/>
    </row>
    <row r="11" spans="1:8" ht="15.75" x14ac:dyDescent="0.25">
      <c r="A11" s="7" t="s">
        <v>15</v>
      </c>
      <c r="B11" s="15" t="s">
        <v>91</v>
      </c>
      <c r="C11" s="11"/>
      <c r="D11" s="11"/>
      <c r="E11" s="9"/>
      <c r="F11" s="14"/>
      <c r="G11" s="30"/>
      <c r="H11" s="2"/>
    </row>
    <row r="12" spans="1:8" ht="15.75" x14ac:dyDescent="0.25">
      <c r="A12" s="7" t="s">
        <v>16</v>
      </c>
      <c r="B12" s="16" t="s">
        <v>20</v>
      </c>
      <c r="C12" s="11" t="s">
        <v>1</v>
      </c>
      <c r="D12" s="17">
        <v>24</v>
      </c>
      <c r="E12" s="12" t="s">
        <v>26</v>
      </c>
      <c r="F12" s="13"/>
      <c r="G12" s="30">
        <f t="shared" si="0"/>
        <v>0</v>
      </c>
      <c r="H12" s="2"/>
    </row>
    <row r="13" spans="1:8" ht="15.75" x14ac:dyDescent="0.25">
      <c r="A13" s="7" t="s">
        <v>17</v>
      </c>
      <c r="B13" s="16" t="s">
        <v>87</v>
      </c>
      <c r="C13" s="11" t="s">
        <v>1</v>
      </c>
      <c r="D13" s="17">
        <v>16</v>
      </c>
      <c r="E13" s="12" t="s">
        <v>26</v>
      </c>
      <c r="F13" s="13"/>
      <c r="G13" s="30">
        <f t="shared" si="0"/>
        <v>0</v>
      </c>
      <c r="H13" s="2"/>
    </row>
    <row r="14" spans="1:8" ht="15.75" x14ac:dyDescent="0.25">
      <c r="A14" s="7" t="s">
        <v>18</v>
      </c>
      <c r="B14" s="16" t="s">
        <v>88</v>
      </c>
      <c r="C14" s="11" t="s">
        <v>1</v>
      </c>
      <c r="D14" s="17">
        <v>6</v>
      </c>
      <c r="E14" s="12" t="s">
        <v>26</v>
      </c>
      <c r="F14" s="13"/>
      <c r="G14" s="30">
        <f t="shared" si="0"/>
        <v>0</v>
      </c>
      <c r="H14" s="2"/>
    </row>
    <row r="15" spans="1:8" ht="15.75" x14ac:dyDescent="0.25">
      <c r="A15" s="7" t="s">
        <v>19</v>
      </c>
      <c r="B15" s="16" t="s">
        <v>89</v>
      </c>
      <c r="C15" s="11" t="s">
        <v>1</v>
      </c>
      <c r="D15" s="17">
        <v>3</v>
      </c>
      <c r="E15" s="12" t="s">
        <v>26</v>
      </c>
      <c r="F15" s="13"/>
      <c r="G15" s="30">
        <f t="shared" si="0"/>
        <v>0</v>
      </c>
      <c r="H15" s="2"/>
    </row>
    <row r="16" spans="1:8" ht="15.75" x14ac:dyDescent="0.25">
      <c r="A16" s="7" t="s">
        <v>86</v>
      </c>
      <c r="B16" s="16" t="s">
        <v>90</v>
      </c>
      <c r="C16" s="11" t="s">
        <v>1</v>
      </c>
      <c r="D16" s="17">
        <v>2</v>
      </c>
      <c r="E16" s="12" t="s">
        <v>26</v>
      </c>
      <c r="F16" s="13"/>
      <c r="G16" s="30">
        <f t="shared" ref="G16" si="1">SUM(D16*F16)</f>
        <v>0</v>
      </c>
      <c r="H16" s="2"/>
    </row>
    <row r="17" spans="1:8" ht="15.75" x14ac:dyDescent="0.25">
      <c r="A17" s="7"/>
      <c r="B17" s="16"/>
      <c r="C17" s="11"/>
      <c r="D17" s="17"/>
      <c r="E17" s="12"/>
      <c r="F17" s="14"/>
      <c r="G17" s="30"/>
      <c r="H17" s="2"/>
    </row>
    <row r="18" spans="1:8" ht="15.75" x14ac:dyDescent="0.25">
      <c r="A18" s="7" t="s">
        <v>28</v>
      </c>
      <c r="B18" s="15" t="s">
        <v>29</v>
      </c>
      <c r="C18" s="11"/>
      <c r="D18" s="17"/>
      <c r="E18" s="12"/>
      <c r="F18" s="14"/>
      <c r="G18" s="30"/>
      <c r="H18" s="2"/>
    </row>
    <row r="19" spans="1:8" ht="15.75" x14ac:dyDescent="0.25">
      <c r="A19" s="7" t="s">
        <v>31</v>
      </c>
      <c r="B19" s="16" t="s">
        <v>27</v>
      </c>
      <c r="C19" s="11" t="s">
        <v>3</v>
      </c>
      <c r="D19" s="11">
        <v>170</v>
      </c>
      <c r="E19" s="12" t="s">
        <v>26</v>
      </c>
      <c r="F19" s="13"/>
      <c r="G19" s="30">
        <f t="shared" si="0"/>
        <v>0</v>
      </c>
      <c r="H19" s="2"/>
    </row>
    <row r="20" spans="1:8" ht="15.75" x14ac:dyDescent="0.25">
      <c r="A20" s="7" t="s">
        <v>32</v>
      </c>
      <c r="B20" s="16" t="s">
        <v>30</v>
      </c>
      <c r="C20" s="11" t="s">
        <v>3</v>
      </c>
      <c r="D20" s="11">
        <v>150</v>
      </c>
      <c r="E20" s="12" t="s">
        <v>26</v>
      </c>
      <c r="F20" s="13"/>
      <c r="G20" s="30">
        <f t="shared" si="0"/>
        <v>0</v>
      </c>
      <c r="H20" s="2"/>
    </row>
    <row r="21" spans="1:8" ht="15.75" x14ac:dyDescent="0.25">
      <c r="A21" s="7" t="s">
        <v>33</v>
      </c>
      <c r="B21" s="16" t="s">
        <v>34</v>
      </c>
      <c r="C21" s="11" t="s">
        <v>3</v>
      </c>
      <c r="D21" s="11">
        <v>20</v>
      </c>
      <c r="E21" s="12" t="s">
        <v>26</v>
      </c>
      <c r="F21" s="13"/>
      <c r="G21" s="30">
        <f t="shared" si="0"/>
        <v>0</v>
      </c>
      <c r="H21" s="2"/>
    </row>
    <row r="22" spans="1:8" ht="15.75" customHeight="1" x14ac:dyDescent="0.25">
      <c r="A22" s="7"/>
      <c r="B22" s="8"/>
      <c r="C22" s="8"/>
      <c r="D22" s="9"/>
      <c r="E22" s="9"/>
      <c r="F22" s="14"/>
      <c r="G22" s="30"/>
      <c r="H22" s="2"/>
    </row>
    <row r="23" spans="1:8" ht="20.100000000000001" customHeight="1" x14ac:dyDescent="0.25">
      <c r="A23" s="7">
        <v>2</v>
      </c>
      <c r="B23" s="18" t="s">
        <v>21</v>
      </c>
      <c r="C23" s="8"/>
      <c r="D23" s="8"/>
      <c r="E23" s="8"/>
      <c r="F23" s="14"/>
      <c r="G23" s="30">
        <f t="shared" si="0"/>
        <v>0</v>
      </c>
      <c r="H23" s="2"/>
    </row>
    <row r="24" spans="1:8" ht="20.100000000000001" customHeight="1" x14ac:dyDescent="0.25">
      <c r="A24" s="7" t="s">
        <v>80</v>
      </c>
      <c r="B24" s="11" t="s">
        <v>85</v>
      </c>
      <c r="C24" s="11"/>
      <c r="D24" s="11"/>
      <c r="E24" s="19"/>
      <c r="F24" s="13"/>
      <c r="G24" s="30"/>
    </row>
    <row r="25" spans="1:8" ht="20.100000000000001" customHeight="1" x14ac:dyDescent="0.25">
      <c r="A25" s="7" t="s">
        <v>78</v>
      </c>
      <c r="B25" s="11" t="s">
        <v>76</v>
      </c>
      <c r="C25" s="11" t="s">
        <v>1</v>
      </c>
      <c r="D25" s="11">
        <v>16</v>
      </c>
      <c r="E25" s="19" t="s">
        <v>26</v>
      </c>
      <c r="F25" s="13"/>
      <c r="G25" s="30">
        <f t="shared" ref="G25:G26" si="2">SUM(D25*F25)</f>
        <v>0</v>
      </c>
    </row>
    <row r="26" spans="1:8" ht="20.100000000000001" customHeight="1" x14ac:dyDescent="0.25">
      <c r="A26" s="7" t="s">
        <v>79</v>
      </c>
      <c r="B26" s="11" t="s">
        <v>77</v>
      </c>
      <c r="C26" s="11" t="s">
        <v>1</v>
      </c>
      <c r="D26" s="11">
        <v>34</v>
      </c>
      <c r="E26" s="19" t="s">
        <v>26</v>
      </c>
      <c r="F26" s="13"/>
      <c r="G26" s="30">
        <f t="shared" si="2"/>
        <v>0</v>
      </c>
    </row>
    <row r="27" spans="1:8" ht="20.100000000000001" customHeight="1" x14ac:dyDescent="0.25">
      <c r="A27" s="7" t="s">
        <v>81</v>
      </c>
      <c r="B27" s="11" t="s">
        <v>84</v>
      </c>
      <c r="C27" s="11"/>
      <c r="D27" s="11"/>
      <c r="E27" s="19"/>
      <c r="F27" s="13"/>
      <c r="G27" s="30"/>
    </row>
    <row r="28" spans="1:8" ht="20.100000000000001" customHeight="1" x14ac:dyDescent="0.25">
      <c r="A28" s="7" t="s">
        <v>82</v>
      </c>
      <c r="B28" s="11" t="s">
        <v>76</v>
      </c>
      <c r="C28" s="11" t="s">
        <v>1</v>
      </c>
      <c r="D28" s="11">
        <v>8</v>
      </c>
      <c r="E28" s="19" t="s">
        <v>26</v>
      </c>
      <c r="F28" s="13"/>
      <c r="G28" s="30">
        <f t="shared" ref="G28:G29" si="3">SUM(D28*F28)</f>
        <v>0</v>
      </c>
    </row>
    <row r="29" spans="1:8" ht="20.100000000000001" customHeight="1" x14ac:dyDescent="0.25">
      <c r="A29" s="7" t="s">
        <v>83</v>
      </c>
      <c r="B29" s="11" t="s">
        <v>77</v>
      </c>
      <c r="C29" s="11" t="s">
        <v>1</v>
      </c>
      <c r="D29" s="11">
        <v>17</v>
      </c>
      <c r="E29" s="19" t="s">
        <v>26</v>
      </c>
      <c r="F29" s="13"/>
      <c r="G29" s="30">
        <f t="shared" si="3"/>
        <v>0</v>
      </c>
    </row>
    <row r="30" spans="1:8" ht="20.100000000000001" customHeight="1" x14ac:dyDescent="0.25">
      <c r="A30" s="20"/>
      <c r="B30" s="11"/>
      <c r="C30" s="11"/>
      <c r="D30" s="11"/>
      <c r="E30" s="11"/>
      <c r="F30" s="14"/>
      <c r="G30" s="30"/>
    </row>
    <row r="31" spans="1:8" ht="30" x14ac:dyDescent="0.25">
      <c r="A31" s="20">
        <v>3</v>
      </c>
      <c r="B31" s="58" t="s">
        <v>74</v>
      </c>
      <c r="C31" s="11"/>
      <c r="D31" s="11"/>
      <c r="E31" s="11"/>
      <c r="F31" s="11"/>
      <c r="G31" s="30"/>
    </row>
    <row r="32" spans="1:8" ht="20.100000000000001" customHeight="1" x14ac:dyDescent="0.25">
      <c r="A32" s="7" t="s">
        <v>38</v>
      </c>
      <c r="B32" s="15" t="s">
        <v>9</v>
      </c>
      <c r="C32" s="11"/>
      <c r="D32" s="11"/>
      <c r="E32" s="11"/>
      <c r="F32" s="11"/>
      <c r="G32" s="30"/>
    </row>
    <row r="33" spans="1:7" ht="20.100000000000001" customHeight="1" x14ac:dyDescent="0.25">
      <c r="A33" s="7" t="s">
        <v>39</v>
      </c>
      <c r="B33" s="16" t="s">
        <v>36</v>
      </c>
      <c r="C33" s="11" t="s">
        <v>37</v>
      </c>
      <c r="D33" s="11">
        <v>50</v>
      </c>
      <c r="E33" s="19" t="s">
        <v>26</v>
      </c>
      <c r="F33" s="13"/>
      <c r="G33" s="30">
        <f t="shared" si="0"/>
        <v>0</v>
      </c>
    </row>
    <row r="34" spans="1:7" ht="20.100000000000001" customHeight="1" x14ac:dyDescent="0.25">
      <c r="A34" s="7" t="s">
        <v>40</v>
      </c>
      <c r="B34" s="11" t="s">
        <v>70</v>
      </c>
      <c r="C34" s="11" t="s">
        <v>4</v>
      </c>
      <c r="D34" s="11">
        <v>40</v>
      </c>
      <c r="E34" s="19" t="s">
        <v>26</v>
      </c>
      <c r="F34" s="13"/>
      <c r="G34" s="30">
        <f t="shared" si="0"/>
        <v>0</v>
      </c>
    </row>
    <row r="35" spans="1:7" ht="30" x14ac:dyDescent="0.25">
      <c r="A35" s="7" t="s">
        <v>71</v>
      </c>
      <c r="B35" s="57" t="s">
        <v>72</v>
      </c>
      <c r="C35" s="11" t="s">
        <v>4</v>
      </c>
      <c r="D35" s="11">
        <v>20</v>
      </c>
      <c r="E35" s="19" t="s">
        <v>26</v>
      </c>
      <c r="F35" s="13"/>
      <c r="G35" s="30">
        <f t="shared" si="0"/>
        <v>0</v>
      </c>
    </row>
    <row r="36" spans="1:7" ht="20.100000000000001" customHeight="1" x14ac:dyDescent="0.25">
      <c r="A36" s="7" t="s">
        <v>42</v>
      </c>
      <c r="B36" s="15" t="s">
        <v>41</v>
      </c>
      <c r="C36" s="11"/>
      <c r="D36" s="11"/>
      <c r="E36" s="11"/>
      <c r="F36" s="13"/>
      <c r="G36" s="30"/>
    </row>
    <row r="37" spans="1:7" ht="30" customHeight="1" x14ac:dyDescent="0.25">
      <c r="A37" s="7" t="s">
        <v>43</v>
      </c>
      <c r="B37" s="31" t="s">
        <v>73</v>
      </c>
      <c r="C37" s="11" t="s">
        <v>6</v>
      </c>
      <c r="D37" s="11">
        <v>50</v>
      </c>
      <c r="E37" s="19" t="s">
        <v>26</v>
      </c>
      <c r="F37" s="13"/>
      <c r="G37" s="30">
        <f t="shared" si="0"/>
        <v>0</v>
      </c>
    </row>
    <row r="38" spans="1:7" ht="30.75" customHeight="1" x14ac:dyDescent="0.25">
      <c r="A38" s="7" t="s">
        <v>48</v>
      </c>
      <c r="B38" s="55" t="s">
        <v>68</v>
      </c>
      <c r="C38" s="21" t="s">
        <v>6</v>
      </c>
      <c r="D38" s="21">
        <v>50</v>
      </c>
      <c r="E38" s="19" t="s">
        <v>26</v>
      </c>
      <c r="F38" s="13"/>
      <c r="G38" s="30">
        <f t="shared" ref="G38" si="4">SUM(D38*F38)</f>
        <v>0</v>
      </c>
    </row>
    <row r="39" spans="1:7" ht="20.100000000000001" customHeight="1" x14ac:dyDescent="0.25">
      <c r="A39" s="7"/>
      <c r="B39" s="21"/>
      <c r="C39" s="21"/>
      <c r="D39" s="21"/>
      <c r="E39" s="19"/>
      <c r="F39" s="13"/>
      <c r="G39" s="37"/>
    </row>
    <row r="40" spans="1:7" ht="20.100000000000001" customHeight="1" x14ac:dyDescent="0.25">
      <c r="A40" s="7">
        <v>4</v>
      </c>
      <c r="B40" s="32" t="s">
        <v>61</v>
      </c>
      <c r="C40" s="21"/>
      <c r="D40" s="21"/>
      <c r="E40" s="19"/>
      <c r="F40" s="13"/>
      <c r="G40" s="45"/>
    </row>
    <row r="41" spans="1:7" ht="20.100000000000001" customHeight="1" x14ac:dyDescent="0.25">
      <c r="A41" s="7" t="s">
        <v>62</v>
      </c>
      <c r="B41" s="21" t="s">
        <v>69</v>
      </c>
      <c r="C41" s="21" t="s">
        <v>2</v>
      </c>
      <c r="D41" s="21">
        <v>200</v>
      </c>
      <c r="E41" s="56" t="s">
        <v>26</v>
      </c>
      <c r="F41" s="13"/>
      <c r="G41" s="30">
        <f t="shared" ref="G41" si="5">SUM(D41*F41)</f>
        <v>0</v>
      </c>
    </row>
    <row r="42" spans="1:7" ht="20.100000000000001" customHeight="1" x14ac:dyDescent="0.25">
      <c r="A42" s="7" t="s">
        <v>92</v>
      </c>
      <c r="B42" s="21" t="s">
        <v>93</v>
      </c>
      <c r="C42" s="21" t="s">
        <v>2</v>
      </c>
      <c r="D42" s="21">
        <v>1</v>
      </c>
      <c r="E42" s="19" t="s">
        <v>25</v>
      </c>
      <c r="F42" s="13"/>
      <c r="G42" s="45"/>
    </row>
    <row r="43" spans="1:7" ht="20.100000000000001" customHeight="1" thickBot="1" x14ac:dyDescent="0.3">
      <c r="A43" s="7"/>
      <c r="B43" s="21"/>
      <c r="C43" s="21"/>
      <c r="D43" s="21"/>
      <c r="E43" s="19"/>
      <c r="F43" s="13"/>
      <c r="G43" s="45"/>
    </row>
    <row r="44" spans="1:7" ht="20.100000000000001" customHeight="1" x14ac:dyDescent="0.25">
      <c r="A44" s="7"/>
      <c r="B44" s="32" t="s">
        <v>49</v>
      </c>
      <c r="C44" s="21"/>
      <c r="D44" s="21"/>
      <c r="E44" s="17"/>
      <c r="F44" s="13"/>
      <c r="G44" s="52">
        <f>SUM(G6:G42)</f>
        <v>0</v>
      </c>
    </row>
    <row r="45" spans="1:7" ht="20.100000000000001" customHeight="1" x14ac:dyDescent="0.25">
      <c r="A45" s="20"/>
      <c r="B45" s="21"/>
      <c r="C45" s="21"/>
      <c r="D45" s="21"/>
      <c r="E45" s="17"/>
      <c r="F45" s="13"/>
      <c r="G45" s="33"/>
    </row>
    <row r="46" spans="1:7" ht="20.100000000000001" customHeight="1" x14ac:dyDescent="0.25">
      <c r="A46" s="20"/>
      <c r="B46" s="21" t="s">
        <v>45</v>
      </c>
      <c r="C46" s="21" t="s">
        <v>50</v>
      </c>
      <c r="D46" s="54"/>
      <c r="E46" s="44" t="s">
        <v>25</v>
      </c>
      <c r="F46" s="13">
        <v>1</v>
      </c>
      <c r="G46" s="30">
        <f>SUM(D46*F46)</f>
        <v>0</v>
      </c>
    </row>
    <row r="47" spans="1:7" ht="20.100000000000001" customHeight="1" x14ac:dyDescent="0.25">
      <c r="A47" s="20"/>
      <c r="B47" s="21" t="s">
        <v>46</v>
      </c>
      <c r="C47" s="21" t="s">
        <v>50</v>
      </c>
      <c r="D47" s="54"/>
      <c r="E47" s="44" t="s">
        <v>25</v>
      </c>
      <c r="F47" s="13">
        <v>1</v>
      </c>
      <c r="G47" s="30">
        <f>SUM(D47*F47)</f>
        <v>0</v>
      </c>
    </row>
    <row r="48" spans="1:7" ht="20.100000000000001" customHeight="1" x14ac:dyDescent="0.25">
      <c r="A48" s="20"/>
      <c r="B48" s="21" t="s">
        <v>47</v>
      </c>
      <c r="C48" s="21" t="s">
        <v>50</v>
      </c>
      <c r="D48" s="54"/>
      <c r="E48" s="44" t="s">
        <v>25</v>
      </c>
      <c r="F48" s="13">
        <v>1</v>
      </c>
      <c r="G48" s="30">
        <f>SUM(D48*F48)</f>
        <v>0</v>
      </c>
    </row>
    <row r="49" spans="1:14" ht="20.100000000000001" customHeight="1" thickBot="1" x14ac:dyDescent="0.3">
      <c r="A49" s="20"/>
      <c r="B49" s="21"/>
      <c r="C49" s="21"/>
      <c r="D49" s="21"/>
      <c r="E49" s="17"/>
      <c r="F49" s="13"/>
      <c r="G49" s="50"/>
    </row>
    <row r="50" spans="1:14" ht="20.100000000000001" customHeight="1" thickBot="1" x14ac:dyDescent="0.3">
      <c r="A50" s="20"/>
      <c r="B50" s="21" t="s">
        <v>63</v>
      </c>
      <c r="C50" s="21"/>
      <c r="D50" s="21"/>
      <c r="E50" s="17"/>
      <c r="F50" s="13"/>
      <c r="G50" s="53">
        <f>SUM(G44:G49)</f>
        <v>0</v>
      </c>
    </row>
    <row r="51" spans="1:14" ht="20.100000000000001" customHeight="1" thickTop="1" x14ac:dyDescent="0.25">
      <c r="A51" s="20"/>
      <c r="B51" s="21"/>
      <c r="C51" s="21"/>
      <c r="D51" s="21"/>
      <c r="E51" s="21"/>
      <c r="F51" s="13"/>
      <c r="G51" s="51"/>
      <c r="H51" s="6"/>
      <c r="I51" s="6"/>
      <c r="J51" s="6"/>
    </row>
    <row r="52" spans="1:14" ht="15.75" x14ac:dyDescent="0.25">
      <c r="A52" s="20"/>
      <c r="B52" s="31"/>
      <c r="C52" s="21"/>
      <c r="D52" s="21"/>
      <c r="E52" s="21"/>
      <c r="F52" s="13"/>
      <c r="G52" s="33"/>
      <c r="L52" s="5"/>
    </row>
    <row r="53" spans="1:14" ht="20.100000000000001" customHeight="1" thickBot="1" x14ac:dyDescent="0.3">
      <c r="A53" s="34"/>
      <c r="B53" s="35"/>
      <c r="C53" s="35"/>
      <c r="D53" s="35"/>
      <c r="E53" s="35"/>
      <c r="F53" s="35"/>
      <c r="G53" s="36"/>
      <c r="N53" s="4"/>
    </row>
    <row r="54" spans="1:14" ht="15.75" thickBot="1" x14ac:dyDescent="0.3"/>
    <row r="55" spans="1:14" ht="45.75" thickBot="1" x14ac:dyDescent="0.3">
      <c r="B55" s="49" t="s">
        <v>75</v>
      </c>
    </row>
    <row r="56" spans="1:14" x14ac:dyDescent="0.25">
      <c r="B56" s="48" t="s">
        <v>51</v>
      </c>
    </row>
    <row r="57" spans="1:14" x14ac:dyDescent="0.25">
      <c r="B57" s="46" t="s">
        <v>52</v>
      </c>
    </row>
    <row r="58" spans="1:14" x14ac:dyDescent="0.25">
      <c r="B58" s="46" t="s">
        <v>53</v>
      </c>
    </row>
    <row r="59" spans="1:14" x14ac:dyDescent="0.25">
      <c r="B59" s="46" t="s">
        <v>54</v>
      </c>
    </row>
    <row r="60" spans="1:14" x14ac:dyDescent="0.25">
      <c r="B60" s="46" t="s">
        <v>55</v>
      </c>
    </row>
    <row r="61" spans="1:14" x14ac:dyDescent="0.25">
      <c r="B61" s="46" t="s">
        <v>56</v>
      </c>
    </row>
    <row r="62" spans="1:14" x14ac:dyDescent="0.25">
      <c r="B62" s="46" t="s">
        <v>58</v>
      </c>
    </row>
    <row r="63" spans="1:14" x14ac:dyDescent="0.25">
      <c r="B63" s="46" t="s">
        <v>59</v>
      </c>
    </row>
    <row r="64" spans="1:14" x14ac:dyDescent="0.25">
      <c r="B64" s="46" t="s">
        <v>57</v>
      </c>
    </row>
    <row r="65" spans="2:2" ht="15.75" thickBot="1" x14ac:dyDescent="0.3">
      <c r="B65" s="47" t="s">
        <v>60</v>
      </c>
    </row>
  </sheetData>
  <phoneticPr fontId="4" type="noConversion"/>
  <pageMargins left="0.78740157480314965" right="0" top="0.94488188976377963" bottom="0.15748031496062992" header="0.31496062992125984" footer="0.31496062992125984"/>
  <pageSetup paperSize="8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Pol, Eric van de</dc:creator>
  <cp:lastModifiedBy>Geerts, Henk</cp:lastModifiedBy>
  <cp:lastPrinted>2021-09-15T13:11:48Z</cp:lastPrinted>
  <dcterms:created xsi:type="dcterms:W3CDTF">2015-06-05T18:17:20Z</dcterms:created>
  <dcterms:modified xsi:type="dcterms:W3CDTF">2021-09-15T13:11:51Z</dcterms:modified>
</cp:coreProperties>
</file>